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78 свыше 5\11.11.2025-09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A15" i="1" l="1"/>
  <c r="A16" i="1"/>
  <c r="A17" i="1"/>
  <c r="A14" i="1"/>
  <c r="G18" i="1" l="1"/>
</calcChain>
</file>

<file path=xl/sharedStrings.xml><?xml version="1.0" encoding="utf-8"?>
<sst xmlns="http://schemas.openxmlformats.org/spreadsheetml/2006/main" count="58" uniqueCount="38">
  <si>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</si>
  <si>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</si>
  <si>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</si>
  <si>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</si>
  <si>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</si>
  <si>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</si>
  <si>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</si>
  <si>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</si>
  <si>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</si>
  <si>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</si>
  <si>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</si>
  <si>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</si>
  <si>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</si>
  <si>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</si>
  <si>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</si>
  <si>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</si>
  <si>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</si>
  <si>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</si>
  <si>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</si>
  <si>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</si>
  <si>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</si>
  <si>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</si>
  <si>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Начальник управления по работе
с запасами материально-технических ресурсов</t>
  </si>
  <si>
    <t xml:space="preserve"> И.И. Москаленко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</si>
  <si>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</si>
  <si>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</si>
  <si>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</si>
  <si>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VNK0900001</t>
  </si>
  <si>
    <t>1236719</t>
  </si>
  <si>
    <t>Отвод ОГ 90 406,4(25,4)-Х56-32-0,75-5DN-2650/2650-ХЛ с антикоррозионным покрытием по Р 51164-98, теплоизоляцией со Skin-эффект 5768- 001- 70153001-04</t>
  </si>
  <si>
    <t>ШТ</t>
  </si>
  <si>
    <t>VNK0900003</t>
  </si>
  <si>
    <t>VNK0900004</t>
  </si>
  <si>
    <t>VNK0900005</t>
  </si>
  <si>
    <t>VNK0900006</t>
  </si>
  <si>
    <t>VNK0900007</t>
  </si>
  <si>
    <t>Наименование лота:  "Отвод ОГ 90 406,4(25,4)-Х56-32-0,75-5DN-2650/2650-ХЛ"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</si>
  <si>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НЛ-2024/78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</si>
</sst>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2" fontId="11" fillId="0" borderId="0" xfId="1" applyNumberFormat="1" applyFont="1" applyAlignment="1">
      <alignment horizontal="center" vertical="center"/>
    </xf>
    <xf numFmtId="2" fontId="11" fillId="0" borderId="0" xfId="1" applyNumberFormat="1" applyFont="1" applyBorder="1"/>
    <xf numFmtId="0" fontId="10" fillId="0" borderId="0" xfId="0" applyFont="1" applyAlignment="1">
      <alignment horizontal="justify"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0" fillId="0" borderId="2" xfId="1" applyNumberFormat="1" applyFont="1" applyFill="1" applyBorder="1" applyAlignment="1">
      <alignment horizontal="center" vertical="center"/>
    </xf>
    <xf numFmtId="1" fontId="10" fillId="0" borderId="2" xfId="1" applyNumberFormat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wrapText="1"/>
    </xf>
    <xf numFmtId="0" fontId="12" fillId="0" borderId="0" xfId="0" applyFont="1" applyAlignment="1">
      <alignment horizontal="center" vertical="center"/>
    </xf>
    <xf numFmtId="166" fontId="12" fillId="0" borderId="2" xfId="1" applyNumberFormat="1" applyFont="1" applyFill="1" applyBorder="1" applyAlignment="1">
      <alignment horizontal="center" vertical="center"/>
    </xf>
    <xf numFmtId="0" fontId="7" fillId="0" borderId="10" xfId="1" applyFont="1" applyFill="1" applyBorder="1" applyAlignment="1">
      <alignment horizontal="center" vertical="center" wrapText="1"/>
    </xf>
    <xf numFmtId="167" fontId="11" fillId="0" borderId="0" xfId="1" applyNumberFormat="1" applyFont="1" applyAlignment="1">
      <alignment horizontal="center" vertical="center"/>
    </xf>
    <xf numFmtId="168" fontId="12" fillId="0" borderId="2" xfId="7" applyNumberFormat="1" applyFont="1" applyFill="1" applyBorder="1" applyAlignment="1">
      <alignment vertical="center" wrapText="1"/>
    </xf>
    <xf numFmtId="2" fontId="8" fillId="0" borderId="0" xfId="0" applyNumberFormat="1" applyFont="1" applyAlignment="1">
      <alignment horizontal="right"/>
    </xf>
    <xf numFmtId="0" fontId="10" fillId="0" borderId="6" xfId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4" fontId="8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14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wrapText="1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8" fillId="0" borderId="2" xfId="0" applyFont="1" applyBorder="1" applyAlignment="1">
      <alignment horizontal="left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wrapText="1"/>
    </xf>
    <xf numFmtId="0" fontId="13" fillId="0" borderId="9" xfId="0" applyFont="1" applyFill="1" applyBorder="1" applyAlignment="1">
      <alignment horizontal="center" wrapText="1"/>
    </xf>
    <xf numFmtId="0" fontId="16" fillId="0" borderId="0" xfId="1" applyFont="1" applyFill="1" applyBorder="1" applyAlignment="1">
      <alignment vertical="center" wrapText="1"/>
    </xf>
    <xf numFmtId="0" fontId="17" fillId="0" borderId="0" xfId="1" applyFont="1" applyFill="1" applyBorder="1" applyAlignment="1">
      <alignment vertical="center" wrapText="1"/>
    </xf>
    <xf numFmtId="0" fontId="17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zoomScale="85" zoomScaleNormal="80" zoomScaleSheetLayoutView="85" workbookViewId="0">
      <selection activeCell="X8" sqref="X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25</v>
      </c>
      <c r="I1" s="37"/>
    </row>
    <row r="2" spans="1:17" s="1" customFormat="1" ht="38.25" customHeight="1" x14ac:dyDescent="0.25">
      <c r="A2" s="62" t="s">
        <v>17</v>
      </c>
      <c r="B2" s="62"/>
      <c r="C2" s="62"/>
      <c r="D2" s="62"/>
      <c r="E2" s="63"/>
      <c r="F2" s="64"/>
      <c r="G2" s="64"/>
      <c r="H2" s="64"/>
      <c r="I2" s="64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36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37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7" t="s">
        <v>21</v>
      </c>
      <c r="B5" s="47"/>
      <c r="C5" s="47"/>
      <c r="D5" s="47"/>
      <c r="E5" s="47"/>
      <c r="F5" s="47"/>
      <c r="G5" s="47"/>
      <c r="H5" s="47"/>
      <c r="I5" s="47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8" t="s">
        <v>11</v>
      </c>
      <c r="B6" s="48"/>
      <c r="C6" s="48"/>
      <c r="D6" s="48"/>
      <c r="E6" s="48"/>
      <c r="F6" s="48"/>
      <c r="G6" s="48"/>
      <c r="H6" s="48"/>
      <c r="I6" s="4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8" t="s">
        <v>16</v>
      </c>
      <c r="B7" s="48"/>
      <c r="C7" s="48"/>
      <c r="D7" s="48"/>
      <c r="E7" s="48"/>
      <c r="F7" s="48"/>
      <c r="G7" s="48"/>
      <c r="H7" s="48"/>
      <c r="I7" s="4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26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24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27</v>
      </c>
      <c r="C12" s="25" t="s">
        <v>20</v>
      </c>
      <c r="D12" s="25" t="s">
        <v>28</v>
      </c>
      <c r="E12" s="26" t="s">
        <v>29</v>
      </c>
      <c r="F12" s="25" t="s">
        <v>30</v>
      </c>
      <c r="G12" s="33">
        <v>2</v>
      </c>
      <c r="H12" s="36">
        <v>231720.65</v>
      </c>
      <c r="I12" s="27">
        <v>39936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31</v>
      </c>
      <c r="C13" s="25" t="s">
        <v>20</v>
      </c>
      <c r="D13" s="25" t="s">
        <v>28</v>
      </c>
      <c r="E13" s="26" t="s">
        <v>29</v>
      </c>
      <c r="F13" s="25" t="s">
        <v>30</v>
      </c>
      <c r="G13" s="33">
        <v>2</v>
      </c>
      <c r="H13" s="36">
        <v>231720.65</v>
      </c>
      <c r="I13" s="27">
        <v>39934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5">
        <f>1+A13</f>
        <v>3</v>
      </c>
      <c r="B14" s="25" t="s">
        <v>32</v>
      </c>
      <c r="C14" s="25" t="s">
        <v>20</v>
      </c>
      <c r="D14" s="25" t="s">
        <v>28</v>
      </c>
      <c r="E14" s="26" t="s">
        <v>29</v>
      </c>
      <c r="F14" s="25" t="s">
        <v>30</v>
      </c>
      <c r="G14" s="33">
        <v>4</v>
      </c>
      <c r="H14" s="36">
        <v>231720.65</v>
      </c>
      <c r="I14" s="27">
        <v>39934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5">
        <f t="shared" ref="A15:A17" si="0">1+A14</f>
        <v>4</v>
      </c>
      <c r="B15" s="25" t="s">
        <v>33</v>
      </c>
      <c r="C15" s="25" t="s">
        <v>20</v>
      </c>
      <c r="D15" s="25" t="s">
        <v>28</v>
      </c>
      <c r="E15" s="26" t="s">
        <v>29</v>
      </c>
      <c r="F15" s="25" t="s">
        <v>30</v>
      </c>
      <c r="G15" s="33">
        <v>1</v>
      </c>
      <c r="H15" s="36">
        <v>231720.65</v>
      </c>
      <c r="I15" s="27">
        <v>39934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5">
        <f t="shared" si="0"/>
        <v>5</v>
      </c>
      <c r="B16" s="25" t="s">
        <v>34</v>
      </c>
      <c r="C16" s="25" t="s">
        <v>20</v>
      </c>
      <c r="D16" s="25" t="s">
        <v>28</v>
      </c>
      <c r="E16" s="26" t="s">
        <v>29</v>
      </c>
      <c r="F16" s="25" t="s">
        <v>30</v>
      </c>
      <c r="G16" s="33">
        <v>1</v>
      </c>
      <c r="H16" s="36">
        <v>231720.65</v>
      </c>
      <c r="I16" s="27">
        <v>39934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5">
        <f t="shared" si="0"/>
        <v>6</v>
      </c>
      <c r="B17" s="25" t="s">
        <v>35</v>
      </c>
      <c r="C17" s="25" t="s">
        <v>20</v>
      </c>
      <c r="D17" s="25" t="s">
        <v>28</v>
      </c>
      <c r="E17" s="26" t="s">
        <v>29</v>
      </c>
      <c r="F17" s="25" t="s">
        <v>30</v>
      </c>
      <c r="G17" s="33">
        <v>1</v>
      </c>
      <c r="H17" s="36">
        <v>231720.65</v>
      </c>
      <c r="I17" s="27">
        <v>39934</v>
      </c>
      <c r="J17" s="35"/>
      <c r="K17" s="21"/>
      <c r="L17" s="21"/>
      <c r="M17" s="21"/>
      <c r="N17" s="21"/>
      <c r="O17" s="21"/>
      <c r="P17" s="21"/>
      <c r="Q17" s="21"/>
    </row>
    <row r="18" spans="1:17" s="4" customFormat="1" ht="15.75" x14ac:dyDescent="0.25">
      <c r="A18" s="38" t="s">
        <v>7</v>
      </c>
      <c r="B18" s="39"/>
      <c r="C18" s="39"/>
      <c r="D18" s="39"/>
      <c r="E18" s="40"/>
      <c r="F18" s="28"/>
      <c r="G18" s="29">
        <f>SUM(G12:G17)</f>
        <v>11</v>
      </c>
      <c r="H18" s="30"/>
      <c r="I18" s="31"/>
      <c r="J18" s="22"/>
      <c r="K18" s="21"/>
      <c r="L18" s="12"/>
      <c r="M18" s="12"/>
      <c r="N18" s="12"/>
      <c r="O18" s="12"/>
      <c r="P18" s="12"/>
      <c r="Q18" s="12"/>
    </row>
    <row r="19" spans="1:17" s="4" customFormat="1" x14ac:dyDescent="0.25">
      <c r="A19" s="53"/>
      <c r="B19" s="54"/>
      <c r="C19" s="54"/>
      <c r="D19" s="54"/>
      <c r="E19" s="54"/>
      <c r="F19" s="54"/>
      <c r="G19" s="54"/>
      <c r="H19" s="54"/>
      <c r="I19" s="55"/>
      <c r="J19" s="12"/>
      <c r="K19" s="23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41" t="s">
        <v>8</v>
      </c>
      <c r="B20" s="42"/>
      <c r="C20" s="42"/>
      <c r="D20" s="42"/>
      <c r="E20" s="43"/>
      <c r="F20" s="44" t="s">
        <v>14</v>
      </c>
      <c r="G20" s="44"/>
      <c r="H20" s="44"/>
      <c r="I20" s="44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41" t="s">
        <v>9</v>
      </c>
      <c r="B21" s="42"/>
      <c r="C21" s="42"/>
      <c r="D21" s="42"/>
      <c r="E21" s="43"/>
      <c r="F21" s="52" t="s">
        <v>13</v>
      </c>
      <c r="G21" s="52"/>
      <c r="H21" s="52"/>
      <c r="I21" s="52"/>
      <c r="Q21" s="12"/>
    </row>
    <row r="22" spans="1:17" s="4" customFormat="1" ht="33.75" customHeight="1" x14ac:dyDescent="0.25">
      <c r="A22" s="41" t="s">
        <v>15</v>
      </c>
      <c r="B22" s="42"/>
      <c r="C22" s="42"/>
      <c r="D22" s="42"/>
      <c r="E22" s="43"/>
      <c r="F22" s="52" t="s">
        <v>12</v>
      </c>
      <c r="G22" s="52"/>
      <c r="H22" s="52"/>
      <c r="I22" s="52"/>
      <c r="Q22" s="12"/>
    </row>
    <row r="23" spans="1:17" ht="121.5" customHeight="1" x14ac:dyDescent="0.25">
      <c r="A23" s="56" t="s">
        <v>18</v>
      </c>
      <c r="B23" s="57"/>
      <c r="C23" s="57"/>
      <c r="D23" s="57"/>
      <c r="E23" s="58"/>
      <c r="F23" s="59" t="s">
        <v>19</v>
      </c>
      <c r="G23" s="59"/>
      <c r="H23" s="59"/>
      <c r="I23" s="59"/>
    </row>
    <row r="24" spans="1:17" ht="57.75" customHeight="1" x14ac:dyDescent="0.3">
      <c r="A24" s="60" t="s">
        <v>22</v>
      </c>
      <c r="B24" s="60"/>
      <c r="C24" s="60"/>
      <c r="D24" s="60"/>
      <c r="E24" s="60"/>
      <c r="F24" s="61" t="s">
        <v>23</v>
      </c>
      <c r="G24" s="61"/>
      <c r="H24" s="61"/>
      <c r="I24" s="61"/>
    </row>
    <row r="25" spans="1:17" ht="44.25" customHeight="1" x14ac:dyDescent="0.25">
      <c r="A25" s="49"/>
      <c r="B25" s="49"/>
      <c r="C25" s="49"/>
      <c r="D25" s="49"/>
      <c r="E25" s="49"/>
      <c r="F25" s="32"/>
      <c r="G25" s="32"/>
      <c r="H25" s="50"/>
      <c r="I25" s="51"/>
      <c r="J25" s="5"/>
      <c r="K25" s="5"/>
      <c r="L25" s="5"/>
      <c r="M25" s="5"/>
      <c r="N25" s="5"/>
      <c r="O25" s="5"/>
      <c r="P25" s="5"/>
      <c r="Q25" s="5"/>
    </row>
    <row r="28" spans="1:17" ht="15.75" x14ac:dyDescent="0.25">
      <c r="A28" s="24"/>
      <c r="B28" s="24"/>
    </row>
    <row r="29" spans="1:17" ht="15.75" x14ac:dyDescent="0.25">
      <c r="A29" s="24"/>
      <c r="B29" s="24"/>
    </row>
  </sheetData>
  <mergeCells count="22">
    <mergeCell ref="A25:E25"/>
    <mergeCell ref="H25:I25"/>
    <mergeCell ref="A22:E22"/>
    <mergeCell ref="F22:I22"/>
    <mergeCell ref="A19:I19"/>
    <mergeCell ref="A21:E21"/>
    <mergeCell ref="F21:I21"/>
    <mergeCell ref="A23:E23"/>
    <mergeCell ref="F23:I23"/>
    <mergeCell ref="A24:E24"/>
    <mergeCell ref="F24:I24"/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2025-11-11T04:58:53Z</dcterms:modified>
</cp:coreProperties>
</file>